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7715" windowHeight="3660"/>
  </bookViews>
  <sheets>
    <sheet name="Hoja4" sheetId="4" r:id="rId1"/>
  </sheets>
  <calcPr calcId="145621"/>
</workbook>
</file>

<file path=xl/calcChain.xml><?xml version="1.0" encoding="utf-8"?>
<calcChain xmlns="http://schemas.openxmlformats.org/spreadsheetml/2006/main">
  <c r="F25" i="4" l="1"/>
  <c r="F23" i="4"/>
  <c r="F18" i="4"/>
  <c r="F19" i="4"/>
  <c r="F20" i="4"/>
  <c r="F21" i="4"/>
  <c r="F17" i="4"/>
  <c r="F13" i="4"/>
  <c r="F4" i="4"/>
  <c r="F5" i="4"/>
  <c r="F6" i="4"/>
  <c r="F7" i="4"/>
  <c r="F8" i="4"/>
  <c r="F9" i="4"/>
  <c r="F10" i="4"/>
  <c r="F11" i="4"/>
  <c r="F3" i="4"/>
</calcChain>
</file>

<file path=xl/sharedStrings.xml><?xml version="1.0" encoding="utf-8"?>
<sst xmlns="http://schemas.openxmlformats.org/spreadsheetml/2006/main" count="27" uniqueCount="24">
  <si>
    <t>Horiba</t>
  </si>
  <si>
    <t xml:space="preserve">Sensor PH Horiba U50 </t>
  </si>
  <si>
    <t>Sensor ORP Horiba U50</t>
  </si>
  <si>
    <t>Probe Reference 7210 Horiba U50</t>
  </si>
  <si>
    <t>Sensor DO Horiba U50</t>
  </si>
  <si>
    <t>Cap Sensor reference</t>
  </si>
  <si>
    <t>Membrana cap DO</t>
  </si>
  <si>
    <t>Solución Buffer Marca Horiba 100-4</t>
  </si>
  <si>
    <t>Horiba U 52-2 with kit</t>
  </si>
  <si>
    <t>DO internal solucion Horiba</t>
  </si>
  <si>
    <t>Cantidad</t>
  </si>
  <si>
    <t>Precio Unitario</t>
  </si>
  <si>
    <t>Precio Total</t>
  </si>
  <si>
    <t>TOTAL EQUIPO HORIBA</t>
  </si>
  <si>
    <t>OTT MF PRO</t>
  </si>
  <si>
    <t>Barra de 20 mm de diámetro con base, graduado cada 10 cm., 2 metros de largo en dos secciones</t>
  </si>
  <si>
    <t>Adaptador a barra de 20 mm o HERES EA 1,00 110.000,00 110.000,00 12-JUL-2013</t>
  </si>
  <si>
    <t>Bolso para transporte de barras (hasta 6 secciones de 1 metro)</t>
  </si>
  <si>
    <t>Sensor OTT MF Pro con: 6 m cable, con sensor de nivel</t>
  </si>
  <si>
    <t>Molinete OTT modelo MF Pro Magnético Inductivo, incluye unidad display con brazo de montaje a barra, cargador de baterías 220 VAC a DC, cable USB para conexion a PC, bolso de transporte.</t>
  </si>
  <si>
    <t>TOTAL EQUIPO OTT</t>
  </si>
  <si>
    <t>CAUDAL</t>
  </si>
  <si>
    <t>CALIDAD</t>
  </si>
  <si>
    <t>TOTAL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</si>
</sst>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1" xfId="0" applyFont="1" applyBorder="1"/>
    <xf numFmtId="165" fontId="2" fillId="0" borderId="2" xfId="0" applyNumberFormat="1" applyFont="1" applyBorder="1"/>
    <xf numFmtId="165" fontId="2" fillId="0" borderId="2" xfId="1" applyNumberFormat="1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tabSelected="1" workbookViewId="0">
      <selection activeCell="D11" sqref="D11"/>
    </sheetView>
  </sheetViews>
  <sheetFormatPr baseColWidth="10" defaultRowHeight="15" x14ac:dyDescent="0.25"/>
  <cols>
    <col min="3" max="3" width="47" customWidth="1"/>
    <col min="5" max="5" width="21.5703125" bestFit="1" customWidth="1"/>
    <col min="6" max="6" width="14.5703125" bestFit="1" customWidth="1"/>
  </cols>
  <sheetData>
    <row r="2" spans="1:6" x14ac:dyDescent="0.25">
      <c r="A2" t="s">
        <v>22</v>
      </c>
      <c r="D2" t="s">
        <v>10</v>
      </c>
      <c r="E2" t="s">
        <v>11</v>
      </c>
      <c r="F2" t="s">
        <v>12</v>
      </c>
    </row>
    <row r="3" spans="1:6" x14ac:dyDescent="0.25">
      <c r="B3" t="s">
        <v>0</v>
      </c>
      <c r="C3" t="s">
        <v>1</v>
      </c>
      <c r="D3">
        <v>1</v>
      </c>
      <c r="E3">
        <v>101000</v>
      </c>
      <c r="F3">
        <f>E3*D3</f>
        <v>101000</v>
      </c>
    </row>
    <row r="4" spans="1:6" x14ac:dyDescent="0.25">
      <c r="C4" t="s">
        <v>2</v>
      </c>
      <c r="D4">
        <v>1</v>
      </c>
      <c r="E4">
        <v>150000</v>
      </c>
      <c r="F4">
        <f t="shared" ref="F4:F11" si="0">E4*D4</f>
        <v>150000</v>
      </c>
    </row>
    <row r="5" spans="1:6" x14ac:dyDescent="0.25">
      <c r="C5" t="s">
        <v>3</v>
      </c>
      <c r="D5">
        <v>1</v>
      </c>
      <c r="E5">
        <v>101000</v>
      </c>
      <c r="F5">
        <f t="shared" si="0"/>
        <v>101000</v>
      </c>
    </row>
    <row r="6" spans="1:6" x14ac:dyDescent="0.25">
      <c r="C6" t="s">
        <v>4</v>
      </c>
      <c r="D6">
        <v>1</v>
      </c>
      <c r="E6">
        <v>399000</v>
      </c>
      <c r="F6">
        <f t="shared" si="0"/>
        <v>399000</v>
      </c>
    </row>
    <row r="7" spans="1:6" x14ac:dyDescent="0.25">
      <c r="C7" t="s">
        <v>5</v>
      </c>
      <c r="D7">
        <v>1</v>
      </c>
      <c r="E7">
        <v>29800</v>
      </c>
      <c r="F7">
        <f t="shared" si="0"/>
        <v>29800</v>
      </c>
    </row>
    <row r="8" spans="1:6" x14ac:dyDescent="0.25">
      <c r="C8" t="s">
        <v>6</v>
      </c>
      <c r="D8">
        <v>1</v>
      </c>
      <c r="E8">
        <v>65000</v>
      </c>
      <c r="F8">
        <f t="shared" si="0"/>
        <v>65000</v>
      </c>
    </row>
    <row r="9" spans="1:6" x14ac:dyDescent="0.25">
      <c r="C9" t="s">
        <v>7</v>
      </c>
      <c r="D9">
        <v>15</v>
      </c>
      <c r="E9">
        <v>19999</v>
      </c>
      <c r="F9">
        <f t="shared" si="0"/>
        <v>299985</v>
      </c>
    </row>
    <row r="10" spans="1:6" x14ac:dyDescent="0.25">
      <c r="C10" t="s">
        <v>8</v>
      </c>
      <c r="D10">
        <v>1</v>
      </c>
      <c r="E10">
        <v>3450000</v>
      </c>
      <c r="F10">
        <f t="shared" si="0"/>
        <v>3450000</v>
      </c>
    </row>
    <row r="11" spans="1:6" x14ac:dyDescent="0.25">
      <c r="C11" t="s">
        <v>9</v>
      </c>
      <c r="D11">
        <v>1</v>
      </c>
      <c r="E11">
        <v>55000</v>
      </c>
      <c r="F11">
        <f t="shared" si="0"/>
        <v>55000</v>
      </c>
    </row>
    <row r="12" spans="1:6" ht="15.75" thickBot="1" x14ac:dyDescent="0.3"/>
    <row r="13" spans="1:6" ht="15.75" thickBot="1" x14ac:dyDescent="0.3">
      <c r="E13" s="1" t="s">
        <v>13</v>
      </c>
      <c r="F13" s="3">
        <f>SUM(F3:F11)</f>
        <v>4650785</v>
      </c>
    </row>
    <row r="16" spans="1:6" x14ac:dyDescent="0.25">
      <c r="A16" t="s">
        <v>21</v>
      </c>
      <c r="D16" t="s">
        <v>10</v>
      </c>
      <c r="E16" t="s">
        <v>11</v>
      </c>
      <c r="F16" t="s">
        <v>12</v>
      </c>
    </row>
    <row r="17" spans="2:6" x14ac:dyDescent="0.25">
      <c r="B17" t="s">
        <v>14</v>
      </c>
      <c r="C17" t="s">
        <v>17</v>
      </c>
      <c r="D17">
        <v>1</v>
      </c>
      <c r="E17">
        <v>160000</v>
      </c>
      <c r="F17">
        <f>E17*D17</f>
        <v>160000</v>
      </c>
    </row>
    <row r="18" spans="2:6" x14ac:dyDescent="0.25">
      <c r="C18" t="s">
        <v>15</v>
      </c>
      <c r="D18">
        <v>1</v>
      </c>
      <c r="E18">
        <v>370000</v>
      </c>
      <c r="F18">
        <f t="shared" ref="F18:F21" si="1">E18*D18</f>
        <v>370000</v>
      </c>
    </row>
    <row r="19" spans="2:6" x14ac:dyDescent="0.25">
      <c r="C19" t="s">
        <v>16</v>
      </c>
      <c r="D19">
        <v>1</v>
      </c>
      <c r="E19">
        <v>110000</v>
      </c>
      <c r="F19">
        <f t="shared" si="1"/>
        <v>110000</v>
      </c>
    </row>
    <row r="20" spans="2:6" x14ac:dyDescent="0.25">
      <c r="C20" t="s">
        <v>18</v>
      </c>
      <c r="D20">
        <v>1</v>
      </c>
      <c r="E20">
        <v>1860000</v>
      </c>
      <c r="F20">
        <f t="shared" si="1"/>
        <v>1860000</v>
      </c>
    </row>
    <row r="21" spans="2:6" x14ac:dyDescent="0.25">
      <c r="C21" t="s">
        <v>19</v>
      </c>
      <c r="D21">
        <v>1</v>
      </c>
      <c r="E21">
        <v>2400000</v>
      </c>
      <c r="F21">
        <f t="shared" si="1"/>
        <v>2400000</v>
      </c>
    </row>
    <row r="22" spans="2:6" ht="15.75" thickBot="1" x14ac:dyDescent="0.3"/>
    <row r="23" spans="2:6" ht="15.75" thickBot="1" x14ac:dyDescent="0.3">
      <c r="E23" s="1" t="s">
        <v>20</v>
      </c>
      <c r="F23" s="3">
        <f>SUM(F17:F21)</f>
        <v>4900000</v>
      </c>
    </row>
    <row r="24" spans="2:6" ht="15.75" thickBot="1" x14ac:dyDescent="0.3"/>
    <row r="25" spans="2:6" ht="15.75" thickBot="1" x14ac:dyDescent="0.3">
      <c r="E25" s="1" t="s">
        <v>23</v>
      </c>
      <c r="F25" s="2">
        <f>F23+F13</f>
        <v>9550785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González, Christian</dc:creator>
  <cp:lastModifiedBy>González, Christian</cp:lastModifiedBy>
  <dcterms:created xsi:type="dcterms:W3CDTF">2016-05-02T19:39:16Z</dcterms:created>
  <dcterms:modified xsi:type="dcterms:W3CDTF">2016-05-03T13:16:02Z</dcterms:modified>
</cp:coreProperties>
</file>